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0066743\Documents\VIESIEJI PIRKIMAI\VP 2025 m\Naujas automobilis Kauno raj\Kvietimas DPS mikroautobusas\"/>
    </mc:Choice>
  </mc:AlternateContent>
  <bookViews>
    <workbookView xWindow="0" yWindow="0" windowWidth="28800" windowHeight="12180"/>
  </bookViews>
  <sheets>
    <sheet name="SĄNAUDŲ SKAIČIAVIMAS" sheetId="1" r:id="rId1"/>
    <sheet name="Dyzelino kainos" sheetId="2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C20" i="1" s="1"/>
  <c r="C50" i="2" l="1"/>
</calcChain>
</file>

<file path=xl/sharedStrings.xml><?xml version="1.0" encoding="utf-8"?>
<sst xmlns="http://schemas.openxmlformats.org/spreadsheetml/2006/main" count="19" uniqueCount="19">
  <si>
    <t>Data</t>
  </si>
  <si>
    <t>LTL/l(@15°C)</t>
  </si>
  <si>
    <t>EUR/l(@15°C)</t>
  </si>
  <si>
    <t>Vidurkis</t>
  </si>
  <si>
    <t>Dyzelino 1 l kaina vertinimui*</t>
  </si>
  <si>
    <t>https://www.orlenlietuva.lt/LT/Wholesale/Puslapiai/Produktu-kainos.aspx</t>
  </si>
  <si>
    <t>*viešai https://www.orlenlietuva.lt/LT/Wholesale/Puslapiai/Produktu-kainos.aspx skelbiamų degalų kainų 2025-03-20 - 2025-04-18 vidurkis</t>
  </si>
  <si>
    <t>Tarnybinės transporto priemonės (mikroautobuso) veiklos sąnaudos degalams (DYZELINAS)</t>
  </si>
  <si>
    <t>Tarnybinės transporto priemonės (mikroautobuso) gyvavimo ciklo sąnaudų skaičiavimas bus atliekamas pagal šią lentelę</t>
  </si>
  <si>
    <t>**WLTP reiškia „Worldwide Harmonized Light-Duty Vehicles Test Procedure“ (pasaulinė darnioji lengvųjų automobilių bandymo procedūra) ir yra naudojama nustatyti automobilių degalų sąnaudas ir jų išmetamas išlakas.</t>
  </si>
  <si>
    <t>Gyvavimo ciklo metu vidutiniškai nuvažiuojami km.</t>
  </si>
  <si>
    <t>Pastaba: lentelės antrame stulpelyje bus  įrašyta Automobilio "WLTP" vidutinės kombinuotos degalų sąnaudos 100 km. , ir  automobilio įsigijimo išlaidos Eur su PVM Vertė iš pasiūlymo formos.</t>
  </si>
  <si>
    <t>Dyzelinas</t>
  </si>
  <si>
    <t>Mikroautobuso "WLTP"** vidutinės kombinuotos degalų sąnaudos 100 km.</t>
  </si>
  <si>
    <t>Mikroautobuso veiklos sąnaudos degalams Eur su PVM</t>
  </si>
  <si>
    <t>Mikroautobuso įsigijimo išlaidos Eur su PVM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</si>
  <si>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Kvietimo 4 priedas</t>
  </si>
  <si>
    <t>Mikroautobuso gyvavimo ciklo sąnaudos (automobilio kaina ir degalai) Eur su PVM</t>
  </si>
  <si>
    <t xml:space="preserve">                                        Sąnaudų skaičiavimas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</si>
</sst>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b/>
      <sz val="18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8E9EA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E8E9EA"/>
      </top>
      <bottom/>
      <diagonal/>
    </border>
    <border>
      <left style="medium">
        <color rgb="FFCCCCCC"/>
      </left>
      <right/>
      <top style="medium">
        <color rgb="FFE8E9EA"/>
      </top>
      <bottom/>
      <diagonal/>
    </border>
    <border>
      <left/>
      <right style="medium">
        <color rgb="FFCCCCCC"/>
      </right>
      <top style="medium">
        <color rgb="FFE8E9EA"/>
      </top>
      <bottom/>
      <diagonal/>
    </border>
    <border>
      <left style="medium">
        <color rgb="FFCCCCCC"/>
      </left>
      <right/>
      <top style="medium">
        <color rgb="FFE8E9EA"/>
      </top>
      <bottom style="medium">
        <color rgb="FFCCCCCC"/>
      </bottom>
      <diagonal/>
    </border>
    <border>
      <left/>
      <right/>
      <top style="medium">
        <color rgb="FFE8E9EA"/>
      </top>
      <bottom style="medium">
        <color rgb="FFCCCCCC"/>
      </bottom>
      <diagonal/>
    </border>
    <border>
      <left/>
      <right style="medium">
        <color rgb="FFCCCCCC"/>
      </right>
      <top style="medium">
        <color rgb="FFE8E9EA"/>
      </top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1" xfId="0" applyFont="1" applyBorder="1"/>
    <xf numFmtId="0" fontId="2" fillId="0" borderId="0" xfId="0" applyFont="1" applyBorder="1"/>
    <xf numFmtId="0" fontId="2" fillId="0" borderId="0" xfId="0" applyFont="1"/>
    <xf numFmtId="0" fontId="1" fillId="0" borderId="0" xfId="0" applyFont="1" applyFill="1"/>
    <xf numFmtId="0" fontId="3" fillId="0" borderId="1" xfId="0" applyFont="1" applyFill="1" applyBorder="1"/>
    <xf numFmtId="0" fontId="4" fillId="0" borderId="1" xfId="0" applyFont="1" applyFill="1" applyBorder="1"/>
    <xf numFmtId="0" fontId="2" fillId="2" borderId="2" xfId="0" applyFont="1" applyFill="1" applyBorder="1" applyAlignment="1">
      <alignment horizontal="right" vertical="center" wrapText="1"/>
    </xf>
    <xf numFmtId="14" fontId="0" fillId="2" borderId="3" xfId="0" applyNumberForma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14" fontId="0" fillId="2" borderId="5" xfId="0" applyNumberForma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1" fillId="0" borderId="0" xfId="0" applyFont="1"/>
    <xf numFmtId="0" fontId="5" fillId="0" borderId="0" xfId="0" applyFont="1"/>
    <xf numFmtId="0" fontId="1" fillId="0" borderId="0" xfId="0" applyFont="1" applyBorder="1"/>
    <xf numFmtId="0" fontId="3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/>
    <xf numFmtId="0" fontId="7" fillId="0" borderId="0" xfId="0" applyFont="1" applyBorder="1"/>
    <xf numFmtId="0" fontId="2" fillId="3" borderId="8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9" xfId="0" applyFont="1" applyFill="1" applyBorder="1" applyAlignment="1">
      <alignment horizontal="right" vertical="center" wrapText="1"/>
    </xf>
    <xf numFmtId="14" fontId="0" fillId="2" borderId="0" xfId="0" applyNumberForma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0" fillId="0" borderId="0" xfId="0" applyFont="1"/>
    <xf numFmtId="0" fontId="6" fillId="0" borderId="0" xfId="0" applyFont="1" applyBorder="1" applyAlignment="1"/>
    <xf numFmtId="0" fontId="0" fillId="0" borderId="0" xfId="0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8"/>
  <sheetViews>
    <sheetView tabSelected="1" zoomScale="130" zoomScaleNormal="130" workbookViewId="0">
      <selection activeCell="B26" sqref="B26"/>
    </sheetView>
  </sheetViews>
  <sheetFormatPr defaultRowHeight="15" x14ac:dyDescent="0.25"/>
  <cols>
    <col min="1" max="1" width="4.85546875" customWidth="1"/>
    <col min="2" max="2" width="73.42578125" customWidth="1"/>
    <col min="3" max="3" width="21.42578125" customWidth="1"/>
  </cols>
  <sheetData>
    <row r="2" spans="1:22" s="2" customFormat="1" x14ac:dyDescent="0.25">
      <c r="A2" s="30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14.25" customHeight="1" x14ac:dyDescent="0.25">
      <c r="B3" s="28" t="s">
        <v>18</v>
      </c>
      <c r="C3" s="29"/>
      <c r="D3" s="29"/>
      <c r="E3" s="29"/>
      <c r="F3" s="29"/>
      <c r="G3" s="29"/>
      <c r="H3" s="29"/>
      <c r="I3" s="29"/>
    </row>
    <row r="4" spans="1:22" ht="0.75" hidden="1" customHeight="1" x14ac:dyDescent="0.25">
      <c r="B4" s="29"/>
      <c r="C4" s="29"/>
      <c r="D4" s="29"/>
      <c r="E4" s="29"/>
      <c r="F4" s="29"/>
      <c r="G4" s="29"/>
      <c r="H4" s="29"/>
      <c r="I4" s="29"/>
    </row>
    <row r="5" spans="1:22" ht="15" hidden="1" customHeight="1" x14ac:dyDescent="0.25">
      <c r="B5" s="29"/>
      <c r="C5" s="29"/>
      <c r="D5" s="29"/>
      <c r="E5" s="29"/>
      <c r="F5" s="29"/>
      <c r="G5" s="29"/>
      <c r="H5" s="29"/>
      <c r="I5" s="29"/>
    </row>
    <row r="6" spans="1:22" ht="30" customHeight="1" x14ac:dyDescent="0.25">
      <c r="B6" s="29"/>
      <c r="C6" s="29"/>
      <c r="D6" s="29"/>
      <c r="E6" s="29"/>
      <c r="F6" s="29"/>
      <c r="G6" s="29"/>
      <c r="H6" s="29"/>
      <c r="I6" s="29"/>
    </row>
    <row r="7" spans="1:22" ht="19.5" customHeight="1" x14ac:dyDescent="0.25">
      <c r="B7" s="2"/>
      <c r="C7" s="17"/>
    </row>
    <row r="8" spans="1:22" s="6" customFormat="1" ht="15.75" x14ac:dyDescent="0.25">
      <c r="B8" s="21" t="s">
        <v>8</v>
      </c>
      <c r="C8" s="19"/>
    </row>
    <row r="9" spans="1:22" s="6" customFormat="1" ht="1.5" customHeight="1" x14ac:dyDescent="0.25">
      <c r="B9" s="18"/>
      <c r="C9" s="19"/>
    </row>
    <row r="10" spans="1:22" s="6" customFormat="1" hidden="1" x14ac:dyDescent="0.25">
      <c r="B10" s="18"/>
      <c r="C10" s="19"/>
    </row>
    <row r="11" spans="1:22" hidden="1" x14ac:dyDescent="0.25">
      <c r="B11" s="2"/>
      <c r="C11" s="2"/>
    </row>
    <row r="12" spans="1:22" s="5" customFormat="1" ht="0.75" customHeight="1" x14ac:dyDescent="0.25">
      <c r="B12" s="20"/>
      <c r="C12" s="20"/>
    </row>
    <row r="13" spans="1:22" ht="14.25" hidden="1" customHeight="1" x14ac:dyDescent="0.25">
      <c r="B13" s="16"/>
    </row>
    <row r="14" spans="1:22" x14ac:dyDescent="0.25">
      <c r="B14" s="4" t="s">
        <v>7</v>
      </c>
      <c r="C14" s="2"/>
    </row>
    <row r="15" spans="1:22" x14ac:dyDescent="0.25">
      <c r="B15" s="1" t="s">
        <v>10</v>
      </c>
      <c r="C15" s="1">
        <v>350000</v>
      </c>
    </row>
    <row r="16" spans="1:22" x14ac:dyDescent="0.25">
      <c r="B16" s="1" t="s">
        <v>13</v>
      </c>
      <c r="C16" s="3">
        <v>0</v>
      </c>
    </row>
    <row r="17" spans="2:3" x14ac:dyDescent="0.25">
      <c r="B17" s="1" t="s">
        <v>4</v>
      </c>
      <c r="C17" s="3">
        <v>1.35</v>
      </c>
    </row>
    <row r="18" spans="2:3" s="6" customFormat="1" x14ac:dyDescent="0.25">
      <c r="B18" s="7" t="s">
        <v>14</v>
      </c>
      <c r="C18" s="8">
        <f>C15/100*C16*C17</f>
        <v>0</v>
      </c>
    </row>
    <row r="19" spans="2:3" s="6" customFormat="1" x14ac:dyDescent="0.25">
      <c r="B19" s="7" t="s">
        <v>15</v>
      </c>
      <c r="C19" s="8">
        <v>0</v>
      </c>
    </row>
    <row r="20" spans="2:3" s="6" customFormat="1" x14ac:dyDescent="0.25">
      <c r="B20" s="7" t="s">
        <v>17</v>
      </c>
      <c r="C20" s="8">
        <f>C19+C18</f>
        <v>0</v>
      </c>
    </row>
    <row r="21" spans="2:3" x14ac:dyDescent="0.25">
      <c r="B21" s="2"/>
      <c r="C21" s="2"/>
    </row>
    <row r="22" spans="2:3" s="5" customFormat="1" hidden="1" x14ac:dyDescent="0.25">
      <c r="B22" s="20"/>
      <c r="C22" s="20"/>
    </row>
    <row r="23" spans="2:3" hidden="1" x14ac:dyDescent="0.25"/>
    <row r="24" spans="2:3" x14ac:dyDescent="0.25">
      <c r="B24" t="s">
        <v>11</v>
      </c>
    </row>
    <row r="25" spans="2:3" ht="12.75" customHeight="1" x14ac:dyDescent="0.25">
      <c r="B25" s="27"/>
    </row>
    <row r="26" spans="2:3" ht="21.75" customHeight="1" x14ac:dyDescent="0.25">
      <c r="B26" t="s">
        <v>9</v>
      </c>
    </row>
    <row r="28" spans="2:3" x14ac:dyDescent="0.25">
      <c r="B28" s="15" t="s">
        <v>6</v>
      </c>
    </row>
  </sheetData>
  <mergeCells count="2">
    <mergeCell ref="B3:I6"/>
    <mergeCell ref="A2:V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G57" sqref="G57"/>
    </sheetView>
  </sheetViews>
  <sheetFormatPr defaultRowHeight="15" x14ac:dyDescent="0.25"/>
  <cols>
    <col min="1" max="1" width="18.7109375" customWidth="1"/>
  </cols>
  <sheetData>
    <row r="1" spans="1:4" x14ac:dyDescent="0.25">
      <c r="A1" t="s">
        <v>5</v>
      </c>
    </row>
    <row r="2" spans="1:4" ht="0.75" customHeight="1" x14ac:dyDescent="0.25">
      <c r="A2" s="2"/>
      <c r="B2" s="2"/>
      <c r="C2" s="2"/>
      <c r="D2" s="2"/>
    </row>
    <row r="3" spans="1:4" hidden="1" x14ac:dyDescent="0.25">
      <c r="A3" s="25"/>
      <c r="B3" s="26"/>
      <c r="C3" s="26"/>
      <c r="D3" s="2"/>
    </row>
    <row r="4" spans="1:4" hidden="1" x14ac:dyDescent="0.25">
      <c r="A4" s="25"/>
      <c r="B4" s="26"/>
      <c r="C4" s="26"/>
      <c r="D4" s="2"/>
    </row>
    <row r="5" spans="1:4" hidden="1" x14ac:dyDescent="0.25">
      <c r="A5" s="25"/>
      <c r="B5" s="26"/>
      <c r="C5" s="26"/>
      <c r="D5" s="2"/>
    </row>
    <row r="6" spans="1:4" hidden="1" x14ac:dyDescent="0.25">
      <c r="A6" s="25"/>
      <c r="B6" s="26"/>
      <c r="C6" s="26"/>
      <c r="D6" s="2"/>
    </row>
    <row r="7" spans="1:4" hidden="1" x14ac:dyDescent="0.25">
      <c r="A7" s="25"/>
      <c r="B7" s="26"/>
      <c r="C7" s="26"/>
      <c r="D7" s="2"/>
    </row>
    <row r="8" spans="1:4" hidden="1" x14ac:dyDescent="0.25">
      <c r="A8" s="25"/>
      <c r="B8" s="26"/>
      <c r="C8" s="26"/>
      <c r="D8" s="2"/>
    </row>
    <row r="9" spans="1:4" hidden="1" x14ac:dyDescent="0.25">
      <c r="A9" s="25"/>
      <c r="B9" s="26"/>
      <c r="C9" s="26"/>
      <c r="D9" s="2"/>
    </row>
    <row r="10" spans="1:4" hidden="1" x14ac:dyDescent="0.25">
      <c r="A10" s="25"/>
      <c r="B10" s="26"/>
      <c r="C10" s="26"/>
      <c r="D10" s="2"/>
    </row>
    <row r="11" spans="1:4" hidden="1" x14ac:dyDescent="0.25">
      <c r="A11" s="25"/>
      <c r="B11" s="26"/>
      <c r="C11" s="26"/>
      <c r="D11" s="2"/>
    </row>
    <row r="12" spans="1:4" hidden="1" x14ac:dyDescent="0.25">
      <c r="A12" s="25"/>
      <c r="B12" s="26"/>
      <c r="C12" s="26"/>
      <c r="D12" s="2"/>
    </row>
    <row r="13" spans="1:4" hidden="1" x14ac:dyDescent="0.25">
      <c r="A13" s="25"/>
      <c r="B13" s="26"/>
      <c r="C13" s="26"/>
      <c r="D13" s="2"/>
    </row>
    <row r="14" spans="1:4" hidden="1" x14ac:dyDescent="0.25">
      <c r="A14" s="25"/>
      <c r="B14" s="26"/>
      <c r="C14" s="26"/>
      <c r="D14" s="2"/>
    </row>
    <row r="15" spans="1:4" hidden="1" x14ac:dyDescent="0.25">
      <c r="A15" s="25"/>
      <c r="B15" s="26"/>
      <c r="C15" s="26"/>
      <c r="D15" s="2"/>
    </row>
    <row r="16" spans="1:4" hidden="1" x14ac:dyDescent="0.25">
      <c r="A16" s="25"/>
      <c r="B16" s="26"/>
      <c r="C16" s="26"/>
      <c r="D16" s="2"/>
    </row>
    <row r="17" spans="1:4" hidden="1" x14ac:dyDescent="0.25">
      <c r="A17" s="25"/>
      <c r="B17" s="26"/>
      <c r="C17" s="26"/>
      <c r="D17" s="2"/>
    </row>
    <row r="18" spans="1:4" hidden="1" x14ac:dyDescent="0.25">
      <c r="A18" s="25"/>
      <c r="B18" s="26"/>
      <c r="C18" s="26"/>
      <c r="D18" s="2"/>
    </row>
    <row r="19" spans="1:4" hidden="1" x14ac:dyDescent="0.25">
      <c r="A19" s="25"/>
      <c r="B19" s="26"/>
      <c r="C19" s="26"/>
      <c r="D19" s="2"/>
    </row>
    <row r="20" spans="1:4" hidden="1" x14ac:dyDescent="0.25">
      <c r="A20" s="25"/>
      <c r="B20" s="26"/>
      <c r="C20" s="26"/>
      <c r="D20" s="2"/>
    </row>
    <row r="21" spans="1:4" hidden="1" x14ac:dyDescent="0.25">
      <c r="A21" s="25"/>
      <c r="B21" s="26"/>
      <c r="C21" s="26"/>
      <c r="D21" s="2"/>
    </row>
    <row r="22" spans="1:4" hidden="1" x14ac:dyDescent="0.25">
      <c r="A22" s="25"/>
      <c r="B22" s="26"/>
      <c r="C22" s="26"/>
      <c r="D22" s="2"/>
    </row>
    <row r="23" spans="1:4" hidden="1" x14ac:dyDescent="0.25">
      <c r="A23" s="25"/>
      <c r="B23" s="26"/>
      <c r="C23" s="26"/>
      <c r="D23" s="2"/>
    </row>
    <row r="24" spans="1:4" hidden="1" x14ac:dyDescent="0.25">
      <c r="A24" s="25"/>
      <c r="B24" s="26"/>
      <c r="C24" s="26"/>
      <c r="D24" s="2"/>
    </row>
    <row r="25" spans="1:4" x14ac:dyDescent="0.25">
      <c r="A25" s="2"/>
      <c r="B25" s="2"/>
      <c r="C25" s="2"/>
      <c r="D25" s="2"/>
    </row>
    <row r="26" spans="1:4" x14ac:dyDescent="0.25">
      <c r="A26" s="2" t="s">
        <v>12</v>
      </c>
      <c r="B26" s="2"/>
      <c r="C26" s="2"/>
      <c r="D26" s="2"/>
    </row>
    <row r="27" spans="1:4" ht="30.75" thickBot="1" x14ac:dyDescent="0.3">
      <c r="A27" s="22" t="s">
        <v>0</v>
      </c>
      <c r="B27" s="23" t="s">
        <v>1</v>
      </c>
      <c r="C27" s="24" t="s">
        <v>2</v>
      </c>
    </row>
    <row r="28" spans="1:4" ht="15.75" thickBot="1" x14ac:dyDescent="0.3">
      <c r="A28" s="10">
        <v>45765</v>
      </c>
      <c r="B28" s="9">
        <v>4.53</v>
      </c>
      <c r="C28" s="11">
        <v>1.3109999999999999</v>
      </c>
    </row>
    <row r="29" spans="1:4" ht="15.75" thickBot="1" x14ac:dyDescent="0.3">
      <c r="A29" s="10">
        <v>45764</v>
      </c>
      <c r="B29" s="9">
        <v>4.51</v>
      </c>
      <c r="C29" s="11">
        <v>1.306</v>
      </c>
    </row>
    <row r="30" spans="1:4" ht="15.75" thickBot="1" x14ac:dyDescent="0.3">
      <c r="A30" s="10">
        <v>45763</v>
      </c>
      <c r="B30" s="9">
        <v>4.47</v>
      </c>
      <c r="C30" s="11">
        <v>1.296</v>
      </c>
    </row>
    <row r="31" spans="1:4" ht="15.75" thickBot="1" x14ac:dyDescent="0.3">
      <c r="A31" s="10">
        <v>45762</v>
      </c>
      <c r="B31" s="9">
        <v>4.49</v>
      </c>
      <c r="C31" s="11">
        <v>1.302</v>
      </c>
    </row>
    <row r="32" spans="1:4" ht="15.75" thickBot="1" x14ac:dyDescent="0.3">
      <c r="A32" s="10">
        <v>45761</v>
      </c>
      <c r="B32" s="9">
        <v>4.49</v>
      </c>
      <c r="C32" s="11">
        <v>1.3009999999999999</v>
      </c>
    </row>
    <row r="33" spans="1:3" ht="15.75" thickBot="1" x14ac:dyDescent="0.3">
      <c r="A33" s="10">
        <v>45758</v>
      </c>
      <c r="B33" s="9">
        <v>4.51</v>
      </c>
      <c r="C33" s="11">
        <v>1.306</v>
      </c>
    </row>
    <row r="34" spans="1:3" ht="15.75" thickBot="1" x14ac:dyDescent="0.3">
      <c r="A34" s="10">
        <v>45757</v>
      </c>
      <c r="B34" s="9">
        <v>4.5</v>
      </c>
      <c r="C34" s="11">
        <v>1.302</v>
      </c>
    </row>
    <row r="35" spans="1:3" ht="15.75" thickBot="1" x14ac:dyDescent="0.3">
      <c r="A35" s="10">
        <v>45756</v>
      </c>
      <c r="B35" s="9">
        <v>4.55</v>
      </c>
      <c r="C35" s="11">
        <v>1.3180000000000001</v>
      </c>
    </row>
    <row r="36" spans="1:3" ht="15.75" thickBot="1" x14ac:dyDescent="0.3">
      <c r="A36" s="10">
        <v>45755</v>
      </c>
      <c r="B36" s="9">
        <v>4.55</v>
      </c>
      <c r="C36" s="11">
        <v>1.3180000000000001</v>
      </c>
    </row>
    <row r="37" spans="1:3" ht="15.75" thickBot="1" x14ac:dyDescent="0.3">
      <c r="A37" s="10">
        <v>45754</v>
      </c>
      <c r="B37" s="9">
        <v>4.6399999999999997</v>
      </c>
      <c r="C37" s="11">
        <v>1.3440000000000001</v>
      </c>
    </row>
    <row r="38" spans="1:3" ht="15.75" thickBot="1" x14ac:dyDescent="0.3">
      <c r="A38" s="10">
        <v>45751</v>
      </c>
      <c r="B38" s="9">
        <v>4.6900000000000004</v>
      </c>
      <c r="C38" s="11">
        <v>1.3580000000000001</v>
      </c>
    </row>
    <row r="39" spans="1:3" ht="15.75" thickBot="1" x14ac:dyDescent="0.3">
      <c r="A39" s="10">
        <v>45750</v>
      </c>
      <c r="B39" s="9">
        <v>4.82</v>
      </c>
      <c r="C39" s="11">
        <v>1.3959999999999999</v>
      </c>
    </row>
    <row r="40" spans="1:3" ht="15.75" thickBot="1" x14ac:dyDescent="0.3">
      <c r="A40" s="10">
        <v>45749</v>
      </c>
      <c r="B40" s="9">
        <v>4.82</v>
      </c>
      <c r="C40" s="11">
        <v>1.3959999999999999</v>
      </c>
    </row>
    <row r="41" spans="1:3" ht="15.75" thickBot="1" x14ac:dyDescent="0.3">
      <c r="A41" s="10">
        <v>45748</v>
      </c>
      <c r="B41" s="9">
        <v>4.82</v>
      </c>
      <c r="C41" s="11">
        <v>1.3959999999999999</v>
      </c>
    </row>
    <row r="42" spans="1:3" ht="15.75" thickBot="1" x14ac:dyDescent="0.3">
      <c r="A42" s="10">
        <v>45747</v>
      </c>
      <c r="B42" s="9">
        <v>4.78</v>
      </c>
      <c r="C42" s="11">
        <v>1.383</v>
      </c>
    </row>
    <row r="43" spans="1:3" ht="15.75" thickBot="1" x14ac:dyDescent="0.3">
      <c r="A43" s="10">
        <v>45744</v>
      </c>
      <c r="B43" s="9">
        <v>4.8</v>
      </c>
      <c r="C43" s="11">
        <v>1.39</v>
      </c>
    </row>
    <row r="44" spans="1:3" ht="15.75" thickBot="1" x14ac:dyDescent="0.3">
      <c r="A44" s="10">
        <v>45743</v>
      </c>
      <c r="B44" s="9">
        <v>4.8099999999999996</v>
      </c>
      <c r="C44" s="11">
        <v>1.393</v>
      </c>
    </row>
    <row r="45" spans="1:3" ht="15.75" thickBot="1" x14ac:dyDescent="0.3">
      <c r="A45" s="10">
        <v>45742</v>
      </c>
      <c r="B45" s="9">
        <v>4.78</v>
      </c>
      <c r="C45" s="11">
        <v>1.3839999999999999</v>
      </c>
    </row>
    <row r="46" spans="1:3" ht="15.75" thickBot="1" x14ac:dyDescent="0.3">
      <c r="A46" s="10">
        <v>45741</v>
      </c>
      <c r="B46" s="9">
        <v>4.78</v>
      </c>
      <c r="C46" s="11">
        <v>1.3839999999999999</v>
      </c>
    </row>
    <row r="47" spans="1:3" ht="15.75" thickBot="1" x14ac:dyDescent="0.3">
      <c r="A47" s="10">
        <v>45740</v>
      </c>
      <c r="B47" s="9">
        <v>4.7699999999999996</v>
      </c>
      <c r="C47" s="11">
        <v>1.381</v>
      </c>
    </row>
    <row r="48" spans="1:3" ht="15.75" thickBot="1" x14ac:dyDescent="0.3">
      <c r="A48" s="10">
        <v>45737</v>
      </c>
      <c r="B48" s="9">
        <v>4.76</v>
      </c>
      <c r="C48" s="11">
        <v>1.3779999999999999</v>
      </c>
    </row>
    <row r="49" spans="1:3" ht="15.75" thickBot="1" x14ac:dyDescent="0.3">
      <c r="A49" s="12">
        <v>45736</v>
      </c>
      <c r="B49" s="13">
        <v>4.72</v>
      </c>
      <c r="C49" s="14">
        <v>1.3660000000000001</v>
      </c>
    </row>
    <row r="50" spans="1:3" x14ac:dyDescent="0.25">
      <c r="A50" t="s">
        <v>3</v>
      </c>
      <c r="C50">
        <f>AVERAGE(C28:C49)</f>
        <v>1.3504090909090911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SĄNAUDŲ SKAIČIAVIMAS</vt:lpstr>
      <vt:lpstr>Dyzelino kainos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Ona Mišeikienė</dc:creator>
  <cp:lastModifiedBy>Laura Vasilenko</cp:lastModifiedBy>
  <dcterms:created xsi:type="dcterms:W3CDTF">2025-04-16T12:12:58Z</dcterms:created>
  <dcterms:modified xsi:type="dcterms:W3CDTF">2025-05-16T12:38:26Z</dcterms:modified>
</cp:coreProperties>
</file>